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ena\Documents\michal\Projekty\2026_02_jasiona\"/>
    </mc:Choice>
  </mc:AlternateContent>
  <xr:revisionPtr revIDLastSave="0" documentId="13_ncr:1_{679BEE40-060B-408F-B209-D3C2113A3EA4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Olgi Sipowicz" sheetId="1" r:id="rId1"/>
  </sheets>
  <definedNames>
    <definedName name="_xlnm.Print_Area" localSheetId="0">'Olgi Sipowicz'!$C$2:$I$71</definedName>
    <definedName name="_xlnm.Print_Titles" localSheetId="0">'Olgi Sipowicz'!$7:$7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31" i="1"/>
  <c r="G30" i="1"/>
  <c r="G28" i="1"/>
  <c r="G40" i="1"/>
  <c r="G33" i="1" l="1"/>
  <c r="G32" i="1"/>
  <c r="G35" i="1"/>
  <c r="G24" i="1"/>
</calcChain>
</file>

<file path=xl/sharedStrings.xml><?xml version="1.0" encoding="utf-8"?>
<sst xmlns="http://schemas.openxmlformats.org/spreadsheetml/2006/main" count="223" uniqueCount="107">
  <si>
    <t>L.P.</t>
  </si>
  <si>
    <t>m</t>
  </si>
  <si>
    <t>m2</t>
  </si>
  <si>
    <t>km</t>
  </si>
  <si>
    <t>D.01.00.00</t>
  </si>
  <si>
    <t>ROBOTY PRZYGOTOWAWCZE</t>
  </si>
  <si>
    <t xml:space="preserve">Nr </t>
  </si>
  <si>
    <t>Wyszczególnienie elementów rozliczeniowych</t>
  </si>
  <si>
    <t>Jednostka</t>
  </si>
  <si>
    <t>Cena jedn.</t>
  </si>
  <si>
    <t>Wartość</t>
  </si>
  <si>
    <t>specyfikacji</t>
  </si>
  <si>
    <t>N-wa</t>
  </si>
  <si>
    <t>PLN</t>
  </si>
  <si>
    <t>OGÓŁEM (brutto)</t>
  </si>
  <si>
    <t xml:space="preserve">Uwaga: Ceny jednostkowe i wartości należy podawać z dokładnościa do 1 grosza </t>
  </si>
  <si>
    <t>................................................</t>
  </si>
  <si>
    <t>(Podpis Wykonawcy/Wykonawców)</t>
  </si>
  <si>
    <t>ROZBIÓRKA ELEMENTÓW DRÓG</t>
  </si>
  <si>
    <t>◊</t>
  </si>
  <si>
    <t>Wytyczenie trasy i punktów wysokościowych w terenie równinnym</t>
  </si>
  <si>
    <t>D.04.04.02</t>
  </si>
  <si>
    <t>PODBUDOWA Z MIESZANKI NIEZWIĄZANEJ</t>
  </si>
  <si>
    <t>D.08.02.02</t>
  </si>
  <si>
    <t>NAWIERZCHNIA Z BRUKOWEJ KOSTKI BETONOWEJ</t>
  </si>
  <si>
    <t>Podatek VAT 23%</t>
  </si>
  <si>
    <t>Razem (netto)</t>
  </si>
  <si>
    <t>Ilość</t>
  </si>
  <si>
    <t>m3</t>
  </si>
  <si>
    <t>D.02.01.01</t>
  </si>
  <si>
    <t>WYKONANIE WYKOPÓW W GRUNTACH NIESKALISTYCH</t>
  </si>
  <si>
    <t>Wykonanie robót ziemnych w gruntach
kat. III-IV</t>
  </si>
  <si>
    <t>D.04.01.01</t>
  </si>
  <si>
    <t>Profilowanie i zagęszczenie podłoża w gruncie
kat. I-IV</t>
  </si>
  <si>
    <t>PROFILOWANIE I ZAGĘSZCZENIE PODŁOŻA</t>
  </si>
  <si>
    <t>D.05.03.05a</t>
  </si>
  <si>
    <t>NAWIERZCHNIA Z BETONU ASFALTOWEGO</t>
  </si>
  <si>
    <t>D.04.03.01</t>
  </si>
  <si>
    <t>OCZYSZCZENIE I SKROPIENIE WARSTW KONSTRUKCYJNYCH</t>
  </si>
  <si>
    <t>Oczyszczenie warstw konstrukcyjnych - warstwy bitumiczne</t>
  </si>
  <si>
    <t>Skropienie emulsją asfaltową warstw konstrukcyjnych - warstwy bitumiczne</t>
  </si>
  <si>
    <t>Oczyszczenie warstw konstrukcyjnych - warstwy niebitumiczne</t>
  </si>
  <si>
    <t>Skropienie emulsją asfaltową warstw konstrukcyjnych - warstwy niebitumiczne</t>
  </si>
  <si>
    <t>D.05.03.05</t>
  </si>
  <si>
    <t>D.06.01.01</t>
  </si>
  <si>
    <t>D.01.02.04</t>
  </si>
  <si>
    <t>NAWIERZCHNIA Z BETONU ASFALTOWEGO (warstwa ścieralna)</t>
  </si>
  <si>
    <t>D.08.01.01</t>
  </si>
  <si>
    <t>KRAWĘŻNIKI BETONOWE</t>
  </si>
  <si>
    <t>szt.</t>
  </si>
  <si>
    <t>D.04.05.01</t>
  </si>
  <si>
    <t>WARSTWA Z MIESZANKI ZWIĄZANEJ CEMENTEM</t>
  </si>
  <si>
    <t>Ustawienie krawężników betonowych o wymiarach 15x22 cm na ławie betonowej z oporem</t>
  </si>
  <si>
    <t>Wykonanie nawierzchni pobocza z mieszanki niezwiązanej 0/31,5 stabilizowanej mechanicznie gr. w-wy 10 cm</t>
  </si>
  <si>
    <t>D.02.03.01</t>
  </si>
  <si>
    <t>WYKONANIE NASYPÓW</t>
  </si>
  <si>
    <t>Wykonanie nawierzchni z brukowej kostki betonowej szarej gr. 8 cm na podsypce bazaltowej 0-4 mm gr. 3 cm</t>
  </si>
  <si>
    <t>D.09.01.01</t>
  </si>
  <si>
    <t>ZIELEŃ</t>
  </si>
  <si>
    <t>D.01.02.01</t>
  </si>
  <si>
    <t>USUNIĘCIE DRZEW I KRZAKÓW</t>
  </si>
  <si>
    <t xml:space="preserve">Karczowanie krzaków </t>
  </si>
  <si>
    <t>ha</t>
  </si>
  <si>
    <t>UMOCNIENIE SKARP</t>
  </si>
  <si>
    <t>Rozebranie słupków do znaków drogowych</t>
  </si>
  <si>
    <t>Zdejmowanie tarcz znaków drogowych</t>
  </si>
  <si>
    <t>Ścinanie drzew wraz z karczowaniem pni o średnicy do 15 cm</t>
  </si>
  <si>
    <t>Ścinanie drzew wraz z karczowaniem pni o średnicy 16-25 cm</t>
  </si>
  <si>
    <t>Ścinanie drzew wraz z karczowaniem pni o średnicy 36-45 cm</t>
  </si>
  <si>
    <t>D.07.02.01</t>
  </si>
  <si>
    <t>OZNAKOWANIE PIONOWE</t>
  </si>
  <si>
    <t>Ustawienie słupków dla znaków drogowych d=2"</t>
  </si>
  <si>
    <t>KOSZTORYS OFERTOWY</t>
  </si>
  <si>
    <t>Budowa drogi gminnej łączącej ul. Główną z ul. Polną w Jasionej</t>
  </si>
  <si>
    <t>Ścinanie drzew wraz z karczowaniem pni o średnicy 46-55 cm</t>
  </si>
  <si>
    <t>Ścinanie drzew wraz z karczowaniem pni o średnicy 56-65 cm</t>
  </si>
  <si>
    <t>D.05.03.11</t>
  </si>
  <si>
    <t>RECYKLING</t>
  </si>
  <si>
    <t>Wykonanie frezowania nawierzchni asfaltowych na zimno gr. w-wy  8 cm</t>
  </si>
  <si>
    <t>Rozebranie podbudowy z kruszywa kamiennego gr. 25 cm</t>
  </si>
  <si>
    <t>Rozebranie przepustów żelbetowych o śr. 500 mm</t>
  </si>
  <si>
    <t>Rozebranie ścianek czołowych i ław betonowych przepustów</t>
  </si>
  <si>
    <t>Wykonanie nasypów z gruntu niewysadzinowego kat. I-II wraz z dowozem i zagęszczeniem</t>
  </si>
  <si>
    <t>D.06.02.01</t>
  </si>
  <si>
    <t>PRZEPUSTY</t>
  </si>
  <si>
    <t>Wykonanie przepustów z rur żelbetowych
o średnicy 400 mm</t>
  </si>
  <si>
    <t>Wykonanie przepustów z rur żelbetowych
o średnicy 800 mm</t>
  </si>
  <si>
    <t>Obrukowanie wlotów i wylotów przepustów kostką kamienną nieregularną 10 cm na podsypce cementowo-piaskowej 1:4 gr. 10 cm</t>
  </si>
  <si>
    <t>Wykonanie przepustów z rur żelbetowych
o średnicy 600 mm</t>
  </si>
  <si>
    <t>Wykonanie podbudowy z mieszanki niezwiązanej 0/63 stabilizowanej mechanicznie gr. w-wy
12 cm</t>
  </si>
  <si>
    <r>
      <t>Wykonanie w-wy mrozoochronnej z mieszanki związanej cementem (CBGM) klasy C</t>
    </r>
    <r>
      <rPr>
        <vertAlign val="subscript"/>
        <sz val="10"/>
        <rFont val="Arial"/>
        <family val="2"/>
        <charset val="238"/>
      </rPr>
      <t xml:space="preserve">3/4 </t>
    </r>
    <r>
      <rPr>
        <sz val="10"/>
        <rFont val="Arial"/>
        <family val="2"/>
        <charset val="238"/>
      </rPr>
      <t>gr. 25 cm</t>
    </r>
  </si>
  <si>
    <t>Wykonanie podbudowy z mieszanki niezwiązanej 0/31,5 stabilizowanej mechanicznie gr. w-wy
8 cm</t>
  </si>
  <si>
    <t>D.04.07.01</t>
  </si>
  <si>
    <t>PODBUDOWA Z BETONU ASFALTOWEGO</t>
  </si>
  <si>
    <t xml:space="preserve">Wykonanie podbudowy z betonu asfaltowego
o uziarnieniu 0/22, gr. 7 cm  (KR3)                                                                                                           </t>
  </si>
  <si>
    <t xml:space="preserve">Wykonanie nawierzchni z betonu asfaltowego
o uziarnieniu 0/16 (warstwa wiążąca), gr. 5 cm (KR1)                                                                                         </t>
  </si>
  <si>
    <t xml:space="preserve">Wykonanie nawierzchni z betonu asfaltowego
o uziarnieniu 0/16 (warstwa wiążąca), gr. 5 cm (KR3)                                                                                         </t>
  </si>
  <si>
    <t xml:space="preserve">Wykonanie nawierzchni z betonu asfaltowego
o uziarnieniu 0/11 gr. 4 cm (KR1)                                                                                         </t>
  </si>
  <si>
    <t xml:space="preserve">Wykonanie nawierzchni z betonu asfaltowego
o uziarnieniu 0/11 gr. 4 cm (KR3)                                                                                         </t>
  </si>
  <si>
    <t>Wykonanie podbudowy z mieszanki niezwiązanej 0/31,5 stabilizowanej mechanicznie gr. w-wy
20 cm</t>
  </si>
  <si>
    <t>Humusowanie z obsianiem przy grubości warstwy humusu 10 cm</t>
  </si>
  <si>
    <t>D.06.04.01</t>
  </si>
  <si>
    <t>OCZYSZCZENIE ROWÓW</t>
  </si>
  <si>
    <t>Oczyszczenie rowów z namułu z profilowaniem skarp i dna rowu</t>
  </si>
  <si>
    <t>Przymocowanie tarcz znaków drogowych do istniejących słupków - znaki średnie (folia typu 2)</t>
  </si>
  <si>
    <t>Przymocowanie tarcz znaków drogowych do istniejących słupków - znaki z rozbiórki</t>
  </si>
  <si>
    <t>Sadzenie drzew (lipa drobnolistna) śr. 12-14 cm na wys. 1,0 m na terenie płaskim z opalikowaniem; doły średnica/głębokość:0,7 / 0,7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</si>
</sst>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b/>
      <sz val="11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b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0" borderId="0" xfId="0" applyFont="1"/>
    <xf numFmtId="0" fontId="0" fillId="0" borderId="2" xfId="0" applyBorder="1"/>
    <xf numFmtId="0" fontId="2" fillId="0" borderId="2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1" xfId="0" applyFont="1" applyBorder="1"/>
    <xf numFmtId="0" fontId="5" fillId="0" borderId="3" xfId="0" applyFont="1" applyBorder="1" applyAlignment="1">
      <alignment horizontal="center"/>
    </xf>
    <xf numFmtId="0" fontId="1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1" xfId="0" applyBorder="1"/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/>
    <xf numFmtId="0" fontId="5" fillId="0" borderId="18" xfId="0" applyFont="1" applyBorder="1"/>
    <xf numFmtId="0" fontId="5" fillId="0" borderId="17" xfId="0" applyFont="1" applyBorder="1"/>
    <xf numFmtId="0" fontId="5" fillId="0" borderId="5" xfId="0" applyFont="1" applyBorder="1"/>
    <xf numFmtId="0" fontId="5" fillId="0" borderId="4" xfId="0" applyFont="1" applyBorder="1"/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/>
    <xf numFmtId="1" fontId="8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/>
    </xf>
    <xf numFmtId="2" fontId="8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99FF"/>
      <color rgb="FFCBFF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4"/>
  <sheetViews>
    <sheetView tabSelected="1" zoomScale="104" zoomScaleNormal="100" zoomScaleSheetLayoutView="100" workbookViewId="0">
      <selection activeCell="E44" sqref="E44"/>
    </sheetView>
  </sheetViews>
  <sheetFormatPr defaultColWidth="9.1796875" defaultRowHeight="5.65" customHeight="1" x14ac:dyDescent="0.25"/>
  <cols>
    <col min="1" max="2" width="1.81640625" style="6" customWidth="1"/>
    <col min="3" max="3" width="5.1796875" customWidth="1"/>
    <col min="4" max="4" width="13.7265625" style="6" customWidth="1"/>
    <col min="5" max="5" width="44.1796875" style="6" customWidth="1"/>
    <col min="6" max="6" width="7.26953125" style="6" customWidth="1"/>
    <col min="7" max="7" width="9" style="6" customWidth="1"/>
    <col min="8" max="8" width="10.26953125" style="6" customWidth="1"/>
    <col min="9" max="9" width="9.7265625" style="6" customWidth="1"/>
    <col min="10" max="16384" width="9.1796875" style="6"/>
  </cols>
  <sheetData>
    <row r="1" spans="2:9" ht="27" customHeight="1" x14ac:dyDescent="0.3">
      <c r="C1" s="80" t="s">
        <v>72</v>
      </c>
      <c r="D1" s="81"/>
      <c r="E1" s="81"/>
      <c r="F1" s="81"/>
      <c r="G1" s="81"/>
      <c r="H1" s="81"/>
      <c r="I1" s="81"/>
    </row>
    <row r="2" spans="2:9" ht="15.75" customHeight="1" x14ac:dyDescent="0.25">
      <c r="C2" s="83"/>
      <c r="D2" s="83"/>
      <c r="E2" s="83"/>
      <c r="F2" s="83"/>
      <c r="G2" s="83"/>
      <c r="H2" s="83"/>
      <c r="I2" s="83"/>
    </row>
    <row r="3" spans="2:9" ht="30.75" customHeight="1" x14ac:dyDescent="0.25">
      <c r="C3" s="82" t="s">
        <v>73</v>
      </c>
      <c r="D3" s="82"/>
      <c r="E3" s="82"/>
      <c r="F3" s="82"/>
      <c r="G3" s="82"/>
      <c r="H3" s="82"/>
      <c r="I3" s="82"/>
    </row>
    <row r="4" spans="2:9" ht="13.5" thickBot="1" x14ac:dyDescent="0.35">
      <c r="C4" s="2"/>
      <c r="D4" s="2"/>
      <c r="E4" s="3"/>
      <c r="F4" s="2"/>
      <c r="G4" s="2"/>
      <c r="H4" s="2"/>
      <c r="I4" s="2"/>
    </row>
    <row r="5" spans="2:9" ht="12.5" x14ac:dyDescent="0.25">
      <c r="B5" s="7"/>
      <c r="C5" s="13" t="s">
        <v>0</v>
      </c>
      <c r="D5" s="14" t="s">
        <v>6</v>
      </c>
      <c r="E5" s="78" t="s">
        <v>7</v>
      </c>
      <c r="F5" s="15" t="s">
        <v>8</v>
      </c>
      <c r="G5" s="15"/>
      <c r="H5" s="16" t="s">
        <v>9</v>
      </c>
      <c r="I5" s="17" t="s">
        <v>10</v>
      </c>
    </row>
    <row r="6" spans="2:9" ht="12.5" x14ac:dyDescent="0.25">
      <c r="B6" s="7"/>
      <c r="C6" s="18"/>
      <c r="D6" s="19" t="s">
        <v>11</v>
      </c>
      <c r="E6" s="79"/>
      <c r="F6" s="20" t="s">
        <v>12</v>
      </c>
      <c r="G6" s="20" t="s">
        <v>27</v>
      </c>
      <c r="H6" s="19" t="s">
        <v>13</v>
      </c>
      <c r="I6" s="21" t="s">
        <v>13</v>
      </c>
    </row>
    <row r="7" spans="2:9" ht="13" thickBot="1" x14ac:dyDescent="0.3">
      <c r="B7" s="7"/>
      <c r="C7" s="22">
        <v>1</v>
      </c>
      <c r="D7" s="23">
        <v>2</v>
      </c>
      <c r="E7" s="23">
        <v>3</v>
      </c>
      <c r="F7" s="23">
        <v>4</v>
      </c>
      <c r="G7" s="23">
        <v>5</v>
      </c>
      <c r="H7" s="23">
        <v>6</v>
      </c>
      <c r="I7" s="24">
        <v>7</v>
      </c>
    </row>
    <row r="8" spans="2:9" ht="13" x14ac:dyDescent="0.3">
      <c r="B8" s="7"/>
      <c r="C8" s="64"/>
      <c r="D8" s="34" t="s">
        <v>4</v>
      </c>
      <c r="E8" s="35" t="s">
        <v>5</v>
      </c>
      <c r="F8" s="36" t="s">
        <v>19</v>
      </c>
      <c r="G8" s="36" t="s">
        <v>19</v>
      </c>
      <c r="H8" s="36" t="s">
        <v>19</v>
      </c>
      <c r="I8" s="37" t="s">
        <v>19</v>
      </c>
    </row>
    <row r="9" spans="2:9" ht="28.5" customHeight="1" x14ac:dyDescent="0.25">
      <c r="B9" s="7"/>
      <c r="C9" s="18">
        <v>1</v>
      </c>
      <c r="D9" s="27"/>
      <c r="E9" s="38" t="s">
        <v>20</v>
      </c>
      <c r="F9" s="27" t="s">
        <v>3</v>
      </c>
      <c r="G9" s="54">
        <v>0.44</v>
      </c>
      <c r="H9" s="27"/>
      <c r="I9" s="40"/>
    </row>
    <row r="10" spans="2:9" ht="19.5" customHeight="1" x14ac:dyDescent="0.25">
      <c r="B10" s="7"/>
      <c r="C10" s="75"/>
      <c r="D10" s="41" t="s">
        <v>59</v>
      </c>
      <c r="E10" s="42" t="s">
        <v>60</v>
      </c>
      <c r="F10" s="43" t="s">
        <v>19</v>
      </c>
      <c r="G10" s="43" t="s">
        <v>19</v>
      </c>
      <c r="H10" s="43" t="s">
        <v>19</v>
      </c>
      <c r="I10" s="44" t="s">
        <v>19</v>
      </c>
    </row>
    <row r="11" spans="2:9" ht="25.5" customHeight="1" x14ac:dyDescent="0.25">
      <c r="B11" s="7"/>
      <c r="C11" s="76">
        <v>2</v>
      </c>
      <c r="D11" s="27"/>
      <c r="E11" s="38" t="s">
        <v>66</v>
      </c>
      <c r="F11" s="27" t="s">
        <v>49</v>
      </c>
      <c r="G11" s="56">
        <v>109</v>
      </c>
      <c r="H11" s="67"/>
      <c r="I11" s="68"/>
    </row>
    <row r="12" spans="2:9" ht="26" customHeight="1" x14ac:dyDescent="0.25">
      <c r="B12" s="7"/>
      <c r="C12" s="76">
        <v>3</v>
      </c>
      <c r="D12" s="27"/>
      <c r="E12" s="38" t="s">
        <v>67</v>
      </c>
      <c r="F12" s="27" t="s">
        <v>49</v>
      </c>
      <c r="G12" s="56">
        <v>8</v>
      </c>
      <c r="H12" s="67"/>
      <c r="I12" s="68"/>
    </row>
    <row r="13" spans="2:9" ht="26.5" customHeight="1" x14ac:dyDescent="0.25">
      <c r="B13" s="7"/>
      <c r="C13" s="76">
        <v>4</v>
      </c>
      <c r="D13" s="27"/>
      <c r="E13" s="38" t="s">
        <v>68</v>
      </c>
      <c r="F13" s="27" t="s">
        <v>49</v>
      </c>
      <c r="G13" s="56">
        <v>1</v>
      </c>
      <c r="H13" s="67"/>
      <c r="I13" s="68"/>
    </row>
    <row r="14" spans="2:9" ht="26.5" customHeight="1" x14ac:dyDescent="0.25">
      <c r="B14" s="7"/>
      <c r="C14" s="76">
        <v>5</v>
      </c>
      <c r="D14" s="5"/>
      <c r="E14" s="38" t="s">
        <v>74</v>
      </c>
      <c r="F14" s="27" t="s">
        <v>49</v>
      </c>
      <c r="G14" s="56">
        <v>1</v>
      </c>
      <c r="H14" s="26"/>
      <c r="I14" s="68"/>
    </row>
    <row r="15" spans="2:9" ht="26.5" customHeight="1" x14ac:dyDescent="0.25">
      <c r="B15" s="7"/>
      <c r="C15" s="76">
        <v>6</v>
      </c>
      <c r="D15" s="5"/>
      <c r="E15" s="38" t="s">
        <v>75</v>
      </c>
      <c r="F15" s="27" t="s">
        <v>49</v>
      </c>
      <c r="G15" s="56">
        <v>2</v>
      </c>
      <c r="H15" s="26"/>
      <c r="I15" s="68"/>
    </row>
    <row r="16" spans="2:9" ht="22" customHeight="1" x14ac:dyDescent="0.25">
      <c r="B16" s="7"/>
      <c r="C16" s="76">
        <v>7</v>
      </c>
      <c r="D16" s="5"/>
      <c r="E16" s="38" t="s">
        <v>61</v>
      </c>
      <c r="F16" s="27" t="s">
        <v>62</v>
      </c>
      <c r="G16" s="58">
        <v>1.6E-2</v>
      </c>
      <c r="H16" s="26"/>
      <c r="I16" s="68"/>
    </row>
    <row r="17" spans="2:9" ht="17.25" customHeight="1" x14ac:dyDescent="0.25">
      <c r="B17" s="7"/>
      <c r="C17" s="45"/>
      <c r="D17" s="41" t="s">
        <v>45</v>
      </c>
      <c r="E17" s="42" t="s">
        <v>18</v>
      </c>
      <c r="F17" s="43" t="s">
        <v>19</v>
      </c>
      <c r="G17" s="43" t="s">
        <v>19</v>
      </c>
      <c r="H17" s="43" t="s">
        <v>19</v>
      </c>
      <c r="I17" s="44" t="s">
        <v>19</v>
      </c>
    </row>
    <row r="18" spans="2:9" ht="28.5" customHeight="1" x14ac:dyDescent="0.25">
      <c r="B18" s="7"/>
      <c r="C18" s="18">
        <v>8</v>
      </c>
      <c r="D18" s="38"/>
      <c r="E18" s="38" t="s">
        <v>79</v>
      </c>
      <c r="F18" s="26" t="s">
        <v>49</v>
      </c>
      <c r="G18" s="51">
        <v>310</v>
      </c>
      <c r="H18" s="27"/>
      <c r="I18" s="40"/>
    </row>
    <row r="19" spans="2:9" ht="18.5" customHeight="1" x14ac:dyDescent="0.25">
      <c r="B19" s="7"/>
      <c r="C19" s="18">
        <v>9</v>
      </c>
      <c r="D19" s="38"/>
      <c r="E19" s="38" t="s">
        <v>80</v>
      </c>
      <c r="F19" s="26" t="s">
        <v>49</v>
      </c>
      <c r="G19" s="51">
        <v>36</v>
      </c>
      <c r="H19" s="27"/>
      <c r="I19" s="40"/>
    </row>
    <row r="20" spans="2:9" ht="27.75" customHeight="1" x14ac:dyDescent="0.25">
      <c r="B20" s="7"/>
      <c r="C20" s="18">
        <v>10</v>
      </c>
      <c r="D20" s="38"/>
      <c r="E20" s="38" t="s">
        <v>81</v>
      </c>
      <c r="F20" s="26" t="s">
        <v>28</v>
      </c>
      <c r="G20" s="51">
        <v>3</v>
      </c>
      <c r="H20" s="27"/>
      <c r="I20" s="40"/>
    </row>
    <row r="21" spans="2:9" ht="19.5" customHeight="1" x14ac:dyDescent="0.25">
      <c r="B21" s="7"/>
      <c r="C21" s="18">
        <v>11</v>
      </c>
      <c r="D21" s="38"/>
      <c r="E21" s="38" t="s">
        <v>64</v>
      </c>
      <c r="F21" s="26" t="s">
        <v>49</v>
      </c>
      <c r="G21" s="56">
        <v>6</v>
      </c>
      <c r="H21" s="26"/>
      <c r="I21" s="40"/>
    </row>
    <row r="22" spans="2:9" ht="19.5" customHeight="1" x14ac:dyDescent="0.25">
      <c r="B22" s="7"/>
      <c r="C22" s="18">
        <v>12</v>
      </c>
      <c r="D22" s="38"/>
      <c r="E22" s="55" t="s">
        <v>65</v>
      </c>
      <c r="F22" s="26" t="s">
        <v>49</v>
      </c>
      <c r="G22" s="56">
        <v>6</v>
      </c>
      <c r="H22" s="26"/>
      <c r="I22" s="40"/>
    </row>
    <row r="23" spans="2:9" ht="30" customHeight="1" x14ac:dyDescent="0.25">
      <c r="B23" s="7"/>
      <c r="C23" s="45"/>
      <c r="D23" s="41" t="s">
        <v>29</v>
      </c>
      <c r="E23" s="46" t="s">
        <v>30</v>
      </c>
      <c r="F23" s="43" t="s">
        <v>19</v>
      </c>
      <c r="G23" s="43" t="s">
        <v>19</v>
      </c>
      <c r="H23" s="43" t="s">
        <v>19</v>
      </c>
      <c r="I23" s="47" t="s">
        <v>19</v>
      </c>
    </row>
    <row r="24" spans="2:9" ht="30" customHeight="1" x14ac:dyDescent="0.25">
      <c r="B24" s="7"/>
      <c r="C24" s="27">
        <v>13</v>
      </c>
      <c r="D24" s="27"/>
      <c r="E24" s="48" t="s">
        <v>31</v>
      </c>
      <c r="F24" s="27" t="s">
        <v>28</v>
      </c>
      <c r="G24" s="39">
        <f>81.43+732.83</f>
        <v>814.26</v>
      </c>
      <c r="H24" s="19"/>
      <c r="I24" s="40"/>
    </row>
    <row r="25" spans="2:9" ht="20" customHeight="1" x14ac:dyDescent="0.25">
      <c r="B25" s="7"/>
      <c r="C25" s="45"/>
      <c r="D25" s="59" t="s">
        <v>54</v>
      </c>
      <c r="E25" s="60" t="s">
        <v>55</v>
      </c>
      <c r="F25" s="61" t="s">
        <v>19</v>
      </c>
      <c r="G25" s="61" t="s">
        <v>19</v>
      </c>
      <c r="H25" s="43" t="s">
        <v>19</v>
      </c>
      <c r="I25" s="47" t="s">
        <v>19</v>
      </c>
    </row>
    <row r="26" spans="2:9" ht="31.5" customHeight="1" x14ac:dyDescent="0.25">
      <c r="B26" s="7"/>
      <c r="C26" s="18">
        <v>14</v>
      </c>
      <c r="D26" s="27"/>
      <c r="E26" s="55" t="s">
        <v>82</v>
      </c>
      <c r="F26" s="27" t="s">
        <v>2</v>
      </c>
      <c r="G26" s="62">
        <v>338.8</v>
      </c>
      <c r="H26" s="63"/>
      <c r="I26" s="57"/>
    </row>
    <row r="27" spans="2:9" ht="16.5" customHeight="1" x14ac:dyDescent="0.25">
      <c r="B27" s="7"/>
      <c r="C27" s="45"/>
      <c r="D27" s="41" t="s">
        <v>32</v>
      </c>
      <c r="E27" s="42" t="s">
        <v>34</v>
      </c>
      <c r="F27" s="43" t="s">
        <v>19</v>
      </c>
      <c r="G27" s="43" t="s">
        <v>19</v>
      </c>
      <c r="H27" s="43" t="s">
        <v>19</v>
      </c>
      <c r="I27" s="47" t="s">
        <v>19</v>
      </c>
    </row>
    <row r="28" spans="2:9" ht="29.25" customHeight="1" x14ac:dyDescent="0.25">
      <c r="B28" s="7"/>
      <c r="C28" s="18">
        <v>15</v>
      </c>
      <c r="D28" s="27"/>
      <c r="E28" s="38" t="s">
        <v>33</v>
      </c>
      <c r="F28" s="27" t="s">
        <v>2</v>
      </c>
      <c r="G28" s="39">
        <f>2557.7+91.7+630.15</f>
        <v>3279.5499999999997</v>
      </c>
      <c r="H28" s="27"/>
      <c r="I28" s="40"/>
    </row>
    <row r="29" spans="2:9" ht="29.25" customHeight="1" x14ac:dyDescent="0.25">
      <c r="B29" s="7"/>
      <c r="C29" s="45"/>
      <c r="D29" s="41" t="s">
        <v>37</v>
      </c>
      <c r="E29" s="42" t="s">
        <v>38</v>
      </c>
      <c r="F29" s="43" t="s">
        <v>19</v>
      </c>
      <c r="G29" s="43" t="s">
        <v>19</v>
      </c>
      <c r="H29" s="43" t="s">
        <v>19</v>
      </c>
      <c r="I29" s="47" t="s">
        <v>19</v>
      </c>
    </row>
    <row r="30" spans="2:9" ht="29.25" customHeight="1" x14ac:dyDescent="0.25">
      <c r="B30" s="7"/>
      <c r="C30" s="18">
        <v>16</v>
      </c>
      <c r="D30" s="27"/>
      <c r="E30" s="38" t="s">
        <v>39</v>
      </c>
      <c r="F30" s="27" t="s">
        <v>2</v>
      </c>
      <c r="G30" s="39">
        <f>2424.95+2299.2</f>
        <v>4724.1499999999996</v>
      </c>
      <c r="H30" s="27"/>
      <c r="I30" s="40"/>
    </row>
    <row r="31" spans="2:9" ht="29.25" customHeight="1" x14ac:dyDescent="0.25">
      <c r="B31" s="7"/>
      <c r="C31" s="18">
        <v>17</v>
      </c>
      <c r="D31" s="27"/>
      <c r="E31" s="38" t="s">
        <v>40</v>
      </c>
      <c r="F31" s="27" t="s">
        <v>2</v>
      </c>
      <c r="G31" s="39">
        <f>2424.95+2299.2</f>
        <v>4724.1499999999996</v>
      </c>
      <c r="H31" s="27"/>
      <c r="I31" s="40"/>
    </row>
    <row r="32" spans="2:9" ht="29.25" customHeight="1" x14ac:dyDescent="0.25">
      <c r="B32" s="7"/>
      <c r="C32" s="18">
        <v>18</v>
      </c>
      <c r="D32" s="27"/>
      <c r="E32" s="38" t="s">
        <v>41</v>
      </c>
      <c r="F32" s="27" t="s">
        <v>2</v>
      </c>
      <c r="G32" s="39">
        <f>2469.2</f>
        <v>2469.1999999999998</v>
      </c>
      <c r="H32" s="27"/>
      <c r="I32" s="40"/>
    </row>
    <row r="33" spans="2:9" ht="29.25" customHeight="1" x14ac:dyDescent="0.25">
      <c r="B33" s="7"/>
      <c r="C33" s="18">
        <v>19</v>
      </c>
      <c r="D33" s="27"/>
      <c r="E33" s="38" t="s">
        <v>42</v>
      </c>
      <c r="F33" s="27" t="s">
        <v>2</v>
      </c>
      <c r="G33" s="39">
        <f>2469.2</f>
        <v>2469.1999999999998</v>
      </c>
      <c r="H33" s="27"/>
      <c r="I33" s="40"/>
    </row>
    <row r="34" spans="2:9" ht="13" x14ac:dyDescent="0.25">
      <c r="B34" s="7"/>
      <c r="C34" s="45"/>
      <c r="D34" s="41" t="s">
        <v>21</v>
      </c>
      <c r="E34" s="42" t="s">
        <v>22</v>
      </c>
      <c r="F34" s="43" t="s">
        <v>19</v>
      </c>
      <c r="G34" s="43" t="s">
        <v>19</v>
      </c>
      <c r="H34" s="43" t="s">
        <v>19</v>
      </c>
      <c r="I34" s="47" t="s">
        <v>19</v>
      </c>
    </row>
    <row r="35" spans="2:9" ht="37.5" x14ac:dyDescent="0.25">
      <c r="B35" s="7"/>
      <c r="C35" s="18">
        <v>20</v>
      </c>
      <c r="D35" s="27"/>
      <c r="E35" s="71" t="s">
        <v>89</v>
      </c>
      <c r="F35" s="27" t="s">
        <v>2</v>
      </c>
      <c r="G35" s="39">
        <f>2513.45</f>
        <v>2513.4499999999998</v>
      </c>
      <c r="H35" s="27"/>
      <c r="I35" s="40"/>
    </row>
    <row r="36" spans="2:9" ht="37.5" x14ac:dyDescent="0.25">
      <c r="B36" s="7"/>
      <c r="C36" s="18">
        <v>21</v>
      </c>
      <c r="D36" s="5"/>
      <c r="E36" s="71" t="s">
        <v>91</v>
      </c>
      <c r="F36" s="27" t="s">
        <v>2</v>
      </c>
      <c r="G36" s="39">
        <v>2469.1999999999998</v>
      </c>
      <c r="H36" s="5"/>
      <c r="I36" s="28"/>
    </row>
    <row r="37" spans="2:9" ht="37.5" x14ac:dyDescent="0.25">
      <c r="B37" s="7"/>
      <c r="C37" s="18">
        <v>22</v>
      </c>
      <c r="D37" s="5"/>
      <c r="E37" s="71" t="s">
        <v>99</v>
      </c>
      <c r="F37" s="27" t="s">
        <v>2</v>
      </c>
      <c r="G37" s="39">
        <v>91.7</v>
      </c>
      <c r="H37" s="5"/>
      <c r="I37" s="28"/>
    </row>
    <row r="38" spans="2:9" ht="41.25" customHeight="1" x14ac:dyDescent="0.25">
      <c r="B38" s="7"/>
      <c r="C38" s="18">
        <v>23</v>
      </c>
      <c r="D38" s="5"/>
      <c r="E38" s="71" t="s">
        <v>53</v>
      </c>
      <c r="F38" s="27" t="s">
        <v>2</v>
      </c>
      <c r="G38" s="39">
        <v>630.15</v>
      </c>
      <c r="H38" s="5"/>
      <c r="I38" s="28"/>
    </row>
    <row r="39" spans="2:9" ht="27" customHeight="1" x14ac:dyDescent="0.25">
      <c r="B39" s="7"/>
      <c r="C39" s="45"/>
      <c r="D39" s="41" t="s">
        <v>50</v>
      </c>
      <c r="E39" s="42" t="s">
        <v>51</v>
      </c>
      <c r="F39" s="43" t="s">
        <v>19</v>
      </c>
      <c r="G39" s="43" t="s">
        <v>19</v>
      </c>
      <c r="H39" s="43" t="s">
        <v>19</v>
      </c>
      <c r="I39" s="47" t="s">
        <v>19</v>
      </c>
    </row>
    <row r="40" spans="2:9" ht="30.75" customHeight="1" x14ac:dyDescent="0.25">
      <c r="B40" s="7"/>
      <c r="C40" s="18">
        <v>24</v>
      </c>
      <c r="D40" s="27"/>
      <c r="E40" s="38" t="s">
        <v>90</v>
      </c>
      <c r="F40" s="27" t="s">
        <v>2</v>
      </c>
      <c r="G40" s="70">
        <f>2557.7+91.7</f>
        <v>2649.3999999999996</v>
      </c>
      <c r="H40" s="26"/>
      <c r="I40" s="40"/>
    </row>
    <row r="41" spans="2:9" ht="19" customHeight="1" x14ac:dyDescent="0.25">
      <c r="B41" s="7"/>
      <c r="C41" s="41"/>
      <c r="D41" s="41" t="s">
        <v>92</v>
      </c>
      <c r="E41" s="42" t="s">
        <v>93</v>
      </c>
      <c r="F41" s="43" t="s">
        <v>19</v>
      </c>
      <c r="G41" s="43" t="s">
        <v>19</v>
      </c>
      <c r="H41" s="43" t="s">
        <v>19</v>
      </c>
      <c r="I41" s="47" t="s">
        <v>19</v>
      </c>
    </row>
    <row r="42" spans="2:9" ht="30.75" customHeight="1" x14ac:dyDescent="0.25">
      <c r="B42" s="7"/>
      <c r="C42" s="27">
        <v>25</v>
      </c>
      <c r="D42" s="27"/>
      <c r="E42" s="71" t="s">
        <v>94</v>
      </c>
      <c r="F42" s="27" t="s">
        <v>2</v>
      </c>
      <c r="G42" s="39">
        <v>2299.1999999999998</v>
      </c>
      <c r="H42" s="27"/>
      <c r="I42" s="40"/>
    </row>
    <row r="43" spans="2:9" customFormat="1" ht="19.5" customHeight="1" x14ac:dyDescent="0.25">
      <c r="B43" s="25"/>
      <c r="C43" s="41"/>
      <c r="D43" s="41" t="s">
        <v>43</v>
      </c>
      <c r="E43" s="42" t="s">
        <v>36</v>
      </c>
      <c r="F43" s="43" t="s">
        <v>19</v>
      </c>
      <c r="G43" s="43" t="s">
        <v>19</v>
      </c>
      <c r="H43" s="43" t="s">
        <v>19</v>
      </c>
      <c r="I43" s="47" t="s">
        <v>19</v>
      </c>
    </row>
    <row r="44" spans="2:9" customFormat="1" ht="26.5" customHeight="1" x14ac:dyDescent="0.25">
      <c r="B44" s="25"/>
      <c r="C44" s="18">
        <v>26</v>
      </c>
      <c r="D44" s="27"/>
      <c r="E44" s="87" t="s">
        <v>95</v>
      </c>
      <c r="F44" s="88" t="s">
        <v>2</v>
      </c>
      <c r="G44" s="89">
        <f>2254.95</f>
        <v>2254.9499999999998</v>
      </c>
      <c r="H44" s="26"/>
      <c r="I44" s="40"/>
    </row>
    <row r="45" spans="2:9" customFormat="1" ht="26.5" customHeight="1" x14ac:dyDescent="0.25">
      <c r="B45" s="25"/>
      <c r="C45" s="18">
        <v>27</v>
      </c>
      <c r="D45" s="27"/>
      <c r="E45" s="87" t="s">
        <v>96</v>
      </c>
      <c r="F45" s="88" t="s">
        <v>2</v>
      </c>
      <c r="G45" s="89">
        <v>170</v>
      </c>
      <c r="H45" s="26"/>
      <c r="I45" s="40"/>
    </row>
    <row r="46" spans="2:9" ht="30" customHeight="1" x14ac:dyDescent="0.25">
      <c r="B46" s="7"/>
      <c r="C46" s="45"/>
      <c r="D46" s="41" t="s">
        <v>35</v>
      </c>
      <c r="E46" s="42" t="s">
        <v>46</v>
      </c>
      <c r="F46" s="43" t="s">
        <v>19</v>
      </c>
      <c r="G46" s="43" t="s">
        <v>19</v>
      </c>
      <c r="H46" s="43" t="s">
        <v>19</v>
      </c>
      <c r="I46" s="47" t="s">
        <v>19</v>
      </c>
    </row>
    <row r="47" spans="2:9" ht="32" customHeight="1" x14ac:dyDescent="0.25">
      <c r="B47" s="7"/>
      <c r="C47" s="18">
        <v>28</v>
      </c>
      <c r="D47" s="27"/>
      <c r="E47" s="84" t="s">
        <v>97</v>
      </c>
      <c r="F47" s="85" t="s">
        <v>2</v>
      </c>
      <c r="G47" s="86">
        <v>2254.9499999999998</v>
      </c>
      <c r="H47" s="27"/>
      <c r="I47" s="40"/>
    </row>
    <row r="48" spans="2:9" ht="32" customHeight="1" x14ac:dyDescent="0.25">
      <c r="B48" s="7"/>
      <c r="C48" s="18">
        <v>29</v>
      </c>
      <c r="D48" s="27"/>
      <c r="E48" s="84" t="s">
        <v>98</v>
      </c>
      <c r="F48" s="85" t="s">
        <v>2</v>
      </c>
      <c r="G48" s="86">
        <v>170</v>
      </c>
      <c r="H48" s="27"/>
      <c r="I48" s="40"/>
    </row>
    <row r="49" spans="2:9" ht="19" customHeight="1" x14ac:dyDescent="0.25">
      <c r="B49" s="7"/>
      <c r="C49" s="52"/>
      <c r="D49" s="41" t="s">
        <v>76</v>
      </c>
      <c r="E49" s="42" t="s">
        <v>77</v>
      </c>
      <c r="F49" s="52" t="s">
        <v>19</v>
      </c>
      <c r="G49" s="52" t="s">
        <v>19</v>
      </c>
      <c r="H49" s="52" t="s">
        <v>19</v>
      </c>
      <c r="I49" s="47" t="s">
        <v>19</v>
      </c>
    </row>
    <row r="50" spans="2:9" ht="30" customHeight="1" x14ac:dyDescent="0.25">
      <c r="B50" s="7"/>
      <c r="C50" s="27">
        <v>30</v>
      </c>
      <c r="D50" s="27"/>
      <c r="E50" s="38" t="s">
        <v>78</v>
      </c>
      <c r="F50" s="27" t="s">
        <v>2</v>
      </c>
      <c r="G50" s="39">
        <v>310</v>
      </c>
      <c r="H50" s="27"/>
      <c r="I50" s="40"/>
    </row>
    <row r="51" spans="2:9" ht="16.5" customHeight="1" x14ac:dyDescent="0.25">
      <c r="B51" s="7"/>
      <c r="C51" s="45"/>
      <c r="D51" s="41" t="s">
        <v>44</v>
      </c>
      <c r="E51" s="42" t="s">
        <v>63</v>
      </c>
      <c r="F51" s="43" t="s">
        <v>19</v>
      </c>
      <c r="G51" s="43" t="s">
        <v>19</v>
      </c>
      <c r="H51" s="43" t="s">
        <v>19</v>
      </c>
      <c r="I51" s="47" t="s">
        <v>19</v>
      </c>
    </row>
    <row r="52" spans="2:9" ht="30" customHeight="1" x14ac:dyDescent="0.25">
      <c r="B52" s="7"/>
      <c r="C52" s="18">
        <v>31</v>
      </c>
      <c r="D52" s="27"/>
      <c r="E52" s="38" t="s">
        <v>100</v>
      </c>
      <c r="F52" s="27" t="s">
        <v>2</v>
      </c>
      <c r="G52" s="39">
        <v>3028</v>
      </c>
      <c r="H52" s="26"/>
      <c r="I52" s="40"/>
    </row>
    <row r="53" spans="2:9" ht="18.5" customHeight="1" x14ac:dyDescent="0.25">
      <c r="B53" s="7"/>
      <c r="C53" s="45"/>
      <c r="D53" s="41" t="s">
        <v>83</v>
      </c>
      <c r="E53" s="42" t="s">
        <v>84</v>
      </c>
      <c r="F53" s="43" t="s">
        <v>19</v>
      </c>
      <c r="G53" s="43" t="s">
        <v>19</v>
      </c>
      <c r="H53" s="43" t="s">
        <v>19</v>
      </c>
      <c r="I53" s="47" t="s">
        <v>19</v>
      </c>
    </row>
    <row r="54" spans="2:9" ht="30" customHeight="1" x14ac:dyDescent="0.25">
      <c r="B54" s="7"/>
      <c r="C54" s="18">
        <v>32</v>
      </c>
      <c r="D54" s="5"/>
      <c r="E54" s="38" t="s">
        <v>85</v>
      </c>
      <c r="F54" s="27" t="s">
        <v>1</v>
      </c>
      <c r="G54" s="39">
        <v>8</v>
      </c>
      <c r="H54" s="53"/>
      <c r="I54" s="40"/>
    </row>
    <row r="55" spans="2:9" ht="30" customHeight="1" x14ac:dyDescent="0.25">
      <c r="B55" s="7"/>
      <c r="C55" s="18">
        <v>33</v>
      </c>
      <c r="D55" s="5"/>
      <c r="E55" s="38" t="s">
        <v>88</v>
      </c>
      <c r="F55" s="27" t="s">
        <v>1</v>
      </c>
      <c r="G55" s="39">
        <v>27.4</v>
      </c>
      <c r="H55" s="53"/>
      <c r="I55" s="40"/>
    </row>
    <row r="56" spans="2:9" ht="30" customHeight="1" x14ac:dyDescent="0.25">
      <c r="B56" s="7"/>
      <c r="C56" s="18">
        <v>34</v>
      </c>
      <c r="D56" s="5"/>
      <c r="E56" s="38" t="s">
        <v>86</v>
      </c>
      <c r="F56" s="27" t="s">
        <v>1</v>
      </c>
      <c r="G56" s="39">
        <v>25.8</v>
      </c>
      <c r="H56" s="53"/>
      <c r="I56" s="40"/>
    </row>
    <row r="57" spans="2:9" ht="41" customHeight="1" x14ac:dyDescent="0.25">
      <c r="B57" s="7"/>
      <c r="C57" s="18">
        <v>35</v>
      </c>
      <c r="D57" s="5"/>
      <c r="E57" s="38" t="s">
        <v>87</v>
      </c>
      <c r="F57" s="27" t="s">
        <v>2</v>
      </c>
      <c r="G57" s="39">
        <v>44.16</v>
      </c>
      <c r="H57" s="53"/>
      <c r="I57" s="40"/>
    </row>
    <row r="58" spans="2:9" ht="16" customHeight="1" x14ac:dyDescent="0.25">
      <c r="B58" s="7"/>
      <c r="C58" s="45"/>
      <c r="D58" s="41" t="s">
        <v>101</v>
      </c>
      <c r="E58" s="42" t="s">
        <v>102</v>
      </c>
      <c r="F58" s="52" t="s">
        <v>19</v>
      </c>
      <c r="G58" s="52" t="s">
        <v>19</v>
      </c>
      <c r="H58" s="52" t="s">
        <v>19</v>
      </c>
      <c r="I58" s="47" t="s">
        <v>19</v>
      </c>
    </row>
    <row r="59" spans="2:9" ht="27.5" customHeight="1" x14ac:dyDescent="0.3">
      <c r="B59" s="7"/>
      <c r="C59" s="18">
        <v>36</v>
      </c>
      <c r="D59" s="27"/>
      <c r="E59" s="38" t="s">
        <v>103</v>
      </c>
      <c r="F59" s="27" t="s">
        <v>1</v>
      </c>
      <c r="G59" s="39">
        <v>25</v>
      </c>
      <c r="H59" s="19"/>
      <c r="I59" s="73"/>
    </row>
    <row r="60" spans="2:9" ht="23.5" customHeight="1" x14ac:dyDescent="0.25">
      <c r="B60" s="7"/>
      <c r="C60" s="45"/>
      <c r="D60" s="41" t="s">
        <v>69</v>
      </c>
      <c r="E60" s="42" t="s">
        <v>70</v>
      </c>
      <c r="F60" s="43" t="s">
        <v>19</v>
      </c>
      <c r="G60" s="43" t="s">
        <v>19</v>
      </c>
      <c r="H60" s="43" t="s">
        <v>19</v>
      </c>
      <c r="I60" s="47" t="s">
        <v>19</v>
      </c>
    </row>
    <row r="61" spans="2:9" ht="20.5" customHeight="1" x14ac:dyDescent="0.25">
      <c r="B61" s="7"/>
      <c r="C61" s="18">
        <v>37</v>
      </c>
      <c r="D61" s="27"/>
      <c r="E61" s="38" t="s">
        <v>71</v>
      </c>
      <c r="F61" s="27" t="s">
        <v>49</v>
      </c>
      <c r="G61" s="51">
        <v>8</v>
      </c>
      <c r="H61" s="27"/>
      <c r="I61" s="40"/>
    </row>
    <row r="62" spans="2:9" ht="30" customHeight="1" x14ac:dyDescent="0.25">
      <c r="B62" s="7"/>
      <c r="C62" s="18">
        <v>38</v>
      </c>
      <c r="D62" s="27"/>
      <c r="E62" s="38" t="s">
        <v>104</v>
      </c>
      <c r="F62" s="27" t="s">
        <v>49</v>
      </c>
      <c r="G62" s="51">
        <v>6</v>
      </c>
      <c r="H62" s="27"/>
      <c r="I62" s="40"/>
    </row>
    <row r="63" spans="2:9" ht="30" customHeight="1" x14ac:dyDescent="0.25">
      <c r="B63" s="7"/>
      <c r="C63" s="18">
        <v>39</v>
      </c>
      <c r="D63" s="27"/>
      <c r="E63" s="38" t="s">
        <v>105</v>
      </c>
      <c r="F63" s="27" t="s">
        <v>49</v>
      </c>
      <c r="G63" s="51">
        <v>2</v>
      </c>
      <c r="H63" s="27"/>
      <c r="I63" s="40"/>
    </row>
    <row r="64" spans="2:9" ht="21" customHeight="1" x14ac:dyDescent="0.25">
      <c r="B64" s="7"/>
      <c r="C64" s="45"/>
      <c r="D64" s="41" t="s">
        <v>47</v>
      </c>
      <c r="E64" s="42" t="s">
        <v>48</v>
      </c>
      <c r="F64" s="43" t="s">
        <v>19</v>
      </c>
      <c r="G64" s="43" t="s">
        <v>19</v>
      </c>
      <c r="H64" s="43" t="s">
        <v>19</v>
      </c>
      <c r="I64" s="44" t="s">
        <v>19</v>
      </c>
    </row>
    <row r="65" spans="2:9" ht="30.5" customHeight="1" x14ac:dyDescent="0.25">
      <c r="B65" s="7"/>
      <c r="C65" s="18">
        <v>40</v>
      </c>
      <c r="D65" s="27"/>
      <c r="E65" s="38" t="s">
        <v>52</v>
      </c>
      <c r="F65" s="27" t="s">
        <v>1</v>
      </c>
      <c r="G65" s="39">
        <v>79.7</v>
      </c>
      <c r="H65" s="27"/>
      <c r="I65" s="69"/>
    </row>
    <row r="66" spans="2:9" ht="28.5" customHeight="1" x14ac:dyDescent="0.25">
      <c r="B66" s="7"/>
      <c r="C66" s="45"/>
      <c r="D66" s="41" t="s">
        <v>23</v>
      </c>
      <c r="E66" s="42" t="s">
        <v>24</v>
      </c>
      <c r="F66" s="43" t="s">
        <v>19</v>
      </c>
      <c r="G66" s="43" t="s">
        <v>19</v>
      </c>
      <c r="H66" s="43" t="s">
        <v>19</v>
      </c>
      <c r="I66" s="47" t="s">
        <v>19</v>
      </c>
    </row>
    <row r="67" spans="2:9" ht="42" customHeight="1" x14ac:dyDescent="0.25">
      <c r="B67" s="7"/>
      <c r="C67" s="18">
        <v>41</v>
      </c>
      <c r="D67" s="38"/>
      <c r="E67" s="38" t="s">
        <v>56</v>
      </c>
      <c r="F67" s="26" t="s">
        <v>2</v>
      </c>
      <c r="G67" s="70">
        <v>91.7</v>
      </c>
      <c r="H67" s="72"/>
      <c r="I67" s="40"/>
    </row>
    <row r="68" spans="2:9" ht="17.5" customHeight="1" x14ac:dyDescent="0.25">
      <c r="B68" s="7"/>
      <c r="C68" s="45"/>
      <c r="D68" s="34" t="s">
        <v>57</v>
      </c>
      <c r="E68" s="46" t="s">
        <v>58</v>
      </c>
      <c r="F68" s="43" t="s">
        <v>19</v>
      </c>
      <c r="G68" s="43" t="s">
        <v>19</v>
      </c>
      <c r="H68" s="43" t="s">
        <v>19</v>
      </c>
      <c r="I68" s="44" t="s">
        <v>19</v>
      </c>
    </row>
    <row r="69" spans="2:9" ht="44" customHeight="1" thickBot="1" x14ac:dyDescent="0.35">
      <c r="B69" s="7"/>
      <c r="C69" s="77">
        <v>42</v>
      </c>
      <c r="D69" s="27"/>
      <c r="E69" s="38" t="s">
        <v>106</v>
      </c>
      <c r="F69" s="27" t="s">
        <v>49</v>
      </c>
      <c r="G69" s="51">
        <v>69</v>
      </c>
      <c r="H69" s="23"/>
      <c r="I69" s="74"/>
    </row>
    <row r="70" spans="2:9" ht="13.5" thickBot="1" x14ac:dyDescent="0.3">
      <c r="B70" s="7"/>
      <c r="C70" s="65"/>
      <c r="D70" s="8"/>
      <c r="E70" s="49" t="s">
        <v>26</v>
      </c>
      <c r="F70" s="29"/>
      <c r="G70" s="29"/>
      <c r="H70" s="30"/>
      <c r="I70" s="31"/>
    </row>
    <row r="71" spans="2:9" ht="13.5" thickBot="1" x14ac:dyDescent="0.3">
      <c r="C71" s="65"/>
      <c r="D71" s="8"/>
      <c r="E71" s="49" t="s">
        <v>25</v>
      </c>
      <c r="F71" s="29"/>
      <c r="G71" s="29"/>
      <c r="H71" s="32"/>
      <c r="I71" s="32"/>
    </row>
    <row r="72" spans="2:9" ht="13.5" thickBot="1" x14ac:dyDescent="0.35">
      <c r="C72" s="65"/>
      <c r="D72" s="8"/>
      <c r="E72" s="50" t="s">
        <v>14</v>
      </c>
      <c r="F72" s="33"/>
      <c r="G72" s="29"/>
      <c r="H72" s="32"/>
      <c r="I72" s="32"/>
    </row>
    <row r="73" spans="2:9" ht="12.5" x14ac:dyDescent="0.25">
      <c r="C73" s="66"/>
      <c r="D73" s="4"/>
      <c r="E73" s="1"/>
      <c r="F73" s="1"/>
      <c r="G73" s="1"/>
      <c r="H73" s="1"/>
      <c r="I73" s="1"/>
    </row>
    <row r="74" spans="2:9" ht="12.5" x14ac:dyDescent="0.25">
      <c r="C74" s="12"/>
      <c r="D74" s="4"/>
      <c r="E74" s="9"/>
      <c r="F74" s="9"/>
      <c r="G74" s="9"/>
      <c r="H74" s="9"/>
      <c r="I74" s="9"/>
    </row>
    <row r="75" spans="2:9" ht="12.5" x14ac:dyDescent="0.25">
      <c r="C75" s="12"/>
      <c r="D75" s="4"/>
      <c r="E75" s="9"/>
      <c r="F75" s="9"/>
      <c r="G75" s="9"/>
      <c r="H75" s="9"/>
      <c r="I75" s="9"/>
    </row>
    <row r="76" spans="2:9" ht="12.5" x14ac:dyDescent="0.25">
      <c r="C76" s="12"/>
      <c r="D76" s="4"/>
      <c r="E76" s="10" t="s">
        <v>15</v>
      </c>
      <c r="F76" s="11"/>
      <c r="G76" s="11"/>
      <c r="H76" s="11"/>
      <c r="I76" s="11"/>
    </row>
    <row r="77" spans="2:9" ht="12.5" x14ac:dyDescent="0.25">
      <c r="C77" s="12"/>
      <c r="D77" s="4"/>
      <c r="E77" s="10"/>
      <c r="F77" s="11"/>
      <c r="G77" s="11"/>
      <c r="H77" s="11"/>
      <c r="I77" s="11"/>
    </row>
    <row r="78" spans="2:9" ht="12.5" x14ac:dyDescent="0.25">
      <c r="C78" s="12"/>
      <c r="D78" s="4"/>
      <c r="E78" s="9"/>
      <c r="F78" s="9"/>
      <c r="G78" s="9"/>
      <c r="H78" s="9"/>
      <c r="I78" s="9"/>
    </row>
    <row r="79" spans="2:9" ht="12.5" x14ac:dyDescent="0.25">
      <c r="C79" s="12"/>
      <c r="D79" s="4"/>
      <c r="E79" s="9"/>
      <c r="F79" s="9"/>
      <c r="G79" s="9"/>
      <c r="H79" s="9"/>
      <c r="I79" s="9"/>
    </row>
    <row r="80" spans="2:9" ht="12.5" x14ac:dyDescent="0.25">
      <c r="C80" s="12"/>
      <c r="D80" s="4"/>
      <c r="E80" s="9"/>
      <c r="F80" s="9" t="s">
        <v>16</v>
      </c>
      <c r="G80" s="9"/>
      <c r="H80" s="9"/>
      <c r="I80" s="9"/>
    </row>
    <row r="81" spans="3:9" ht="12.5" x14ac:dyDescent="0.25">
      <c r="C81" s="12"/>
      <c r="D81" s="4"/>
      <c r="E81" s="9"/>
      <c r="F81" s="11" t="s">
        <v>17</v>
      </c>
      <c r="G81" s="11"/>
      <c r="H81" s="11"/>
      <c r="I81" s="11"/>
    </row>
    <row r="82" spans="3:9" ht="12.5" x14ac:dyDescent="0.25">
      <c r="C82" s="12"/>
      <c r="D82" s="1"/>
      <c r="E82" s="1"/>
      <c r="F82" s="1"/>
      <c r="G82" s="1"/>
      <c r="H82" s="1"/>
      <c r="I82" s="1"/>
    </row>
    <row r="83" spans="3:9" ht="12.5" x14ac:dyDescent="0.25">
      <c r="C83" s="12"/>
      <c r="D83" s="1"/>
      <c r="E83" s="1"/>
      <c r="F83" s="1"/>
      <c r="G83" s="1"/>
      <c r="H83" s="1"/>
      <c r="I83" s="1"/>
    </row>
    <row r="84" spans="3:9" ht="12.5" x14ac:dyDescent="0.25">
      <c r="C84" s="12"/>
      <c r="D84" s="1"/>
      <c r="E84" s="1"/>
      <c r="F84" s="1"/>
      <c r="G84" s="1"/>
      <c r="H84" s="1"/>
      <c r="I84" s="1"/>
    </row>
    <row r="85" spans="3:9" ht="12.5" x14ac:dyDescent="0.25">
      <c r="C85" s="12"/>
      <c r="D85" s="1"/>
      <c r="E85" s="1"/>
      <c r="F85" s="1"/>
      <c r="G85" s="1"/>
      <c r="H85" s="1"/>
      <c r="I85" s="1"/>
    </row>
    <row r="86" spans="3:9" ht="12.5" x14ac:dyDescent="0.25">
      <c r="C86" s="12"/>
      <c r="D86" s="1"/>
      <c r="E86" s="1"/>
      <c r="F86" s="1"/>
      <c r="G86" s="1"/>
      <c r="H86" s="1"/>
      <c r="I86" s="1"/>
    </row>
    <row r="87" spans="3:9" ht="12.5" x14ac:dyDescent="0.25">
      <c r="C87" s="12"/>
      <c r="D87" s="1"/>
      <c r="E87" s="1"/>
      <c r="F87" s="1"/>
      <c r="G87" s="1"/>
      <c r="H87" s="1"/>
      <c r="I87" s="1"/>
    </row>
    <row r="88" spans="3:9" ht="12.5" x14ac:dyDescent="0.25">
      <c r="C88" s="12"/>
      <c r="D88" s="1"/>
      <c r="E88" s="1"/>
      <c r="F88" s="1"/>
      <c r="G88" s="1"/>
      <c r="H88" s="1"/>
      <c r="I88" s="1"/>
    </row>
    <row r="89" spans="3:9" ht="12.5" x14ac:dyDescent="0.25">
      <c r="C89" s="12"/>
      <c r="D89" s="1"/>
      <c r="E89" s="1"/>
      <c r="F89" s="1"/>
      <c r="G89" s="1"/>
      <c r="H89" s="1"/>
      <c r="I89" s="1"/>
    </row>
    <row r="90" spans="3:9" ht="12.5" x14ac:dyDescent="0.25">
      <c r="C90" s="12"/>
      <c r="D90" s="1"/>
      <c r="E90" s="1"/>
      <c r="F90" s="1"/>
      <c r="G90" s="1"/>
      <c r="H90" s="1"/>
      <c r="I90" s="1"/>
    </row>
    <row r="91" spans="3:9" ht="12.5" x14ac:dyDescent="0.25">
      <c r="C91" s="12"/>
      <c r="D91" s="1"/>
      <c r="E91" s="1"/>
      <c r="F91" s="1"/>
      <c r="G91" s="1"/>
      <c r="H91" s="1"/>
      <c r="I91" s="1"/>
    </row>
    <row r="92" spans="3:9" ht="12.5" x14ac:dyDescent="0.25">
      <c r="C92" s="12"/>
      <c r="D92" s="1"/>
      <c r="E92" s="1"/>
      <c r="F92" s="1"/>
      <c r="G92" s="1"/>
      <c r="H92" s="1"/>
      <c r="I92" s="1"/>
    </row>
    <row r="93" spans="3:9" ht="12.5" x14ac:dyDescent="0.25">
      <c r="C93" s="12"/>
      <c r="D93" s="1"/>
      <c r="E93" s="1"/>
      <c r="F93" s="1"/>
      <c r="G93" s="1"/>
      <c r="H93" s="1"/>
      <c r="I93" s="1"/>
    </row>
    <row r="94" spans="3:9" ht="12.5" x14ac:dyDescent="0.25">
      <c r="C94" s="12"/>
      <c r="D94" s="1"/>
      <c r="E94" s="1"/>
      <c r="F94" s="1"/>
      <c r="G94" s="1"/>
      <c r="H94" s="1"/>
      <c r="I94" s="1"/>
    </row>
    <row r="95" spans="3:9" ht="12.5" x14ac:dyDescent="0.25">
      <c r="C95" s="12"/>
      <c r="D95" s="1"/>
      <c r="E95" s="1"/>
      <c r="F95" s="1"/>
      <c r="G95" s="1"/>
      <c r="H95" s="1"/>
      <c r="I95" s="1"/>
    </row>
    <row r="96" spans="3:9" ht="12.5" x14ac:dyDescent="0.25">
      <c r="C96" s="12"/>
      <c r="D96" s="1"/>
      <c r="E96" s="1"/>
      <c r="F96" s="1"/>
      <c r="G96" s="1"/>
      <c r="H96" s="1"/>
      <c r="I96" s="1"/>
    </row>
    <row r="97" spans="3:9" ht="12.5" x14ac:dyDescent="0.25">
      <c r="C97" s="12"/>
      <c r="D97" s="1"/>
      <c r="E97" s="1"/>
      <c r="F97" s="1"/>
      <c r="G97" s="1"/>
      <c r="H97" s="1"/>
      <c r="I97" s="1"/>
    </row>
    <row r="98" spans="3:9" ht="12.5" x14ac:dyDescent="0.25">
      <c r="C98" s="12"/>
      <c r="D98" s="1"/>
      <c r="E98" s="1"/>
      <c r="F98" s="1"/>
      <c r="G98" s="1"/>
      <c r="H98" s="1"/>
      <c r="I98" s="1"/>
    </row>
    <row r="99" spans="3:9" ht="12.5" x14ac:dyDescent="0.25">
      <c r="C99" s="12"/>
      <c r="D99" s="1"/>
      <c r="E99" s="1"/>
      <c r="F99" s="1"/>
      <c r="G99" s="1"/>
      <c r="H99" s="1"/>
      <c r="I99" s="1"/>
    </row>
    <row r="100" spans="3:9" ht="12.5" x14ac:dyDescent="0.25">
      <c r="C100" s="12"/>
      <c r="D100" s="1"/>
      <c r="E100" s="1"/>
      <c r="F100" s="1"/>
      <c r="G100" s="1"/>
      <c r="H100" s="1"/>
      <c r="I100" s="1"/>
    </row>
    <row r="101" spans="3:9" ht="12.5" x14ac:dyDescent="0.25">
      <c r="C101" s="12"/>
      <c r="D101" s="1"/>
      <c r="E101" s="1"/>
      <c r="F101" s="1"/>
      <c r="G101" s="1"/>
      <c r="H101" s="1"/>
      <c r="I101" s="1"/>
    </row>
    <row r="102" spans="3:9" ht="12.5" x14ac:dyDescent="0.25">
      <c r="C102" s="12"/>
      <c r="D102" s="1"/>
      <c r="E102" s="1"/>
      <c r="F102" s="1"/>
      <c r="G102" s="1"/>
      <c r="H102" s="1"/>
      <c r="I102" s="1"/>
    </row>
    <row r="103" spans="3:9" ht="12.5" x14ac:dyDescent="0.25">
      <c r="C103" s="12"/>
      <c r="D103" s="1"/>
      <c r="E103" s="1"/>
      <c r="F103" s="1"/>
      <c r="G103" s="1"/>
      <c r="H103" s="1"/>
      <c r="I103" s="1"/>
    </row>
    <row r="104" spans="3:9" ht="12.5" x14ac:dyDescent="0.25">
      <c r="C104" s="12"/>
      <c r="D104" s="1"/>
      <c r="E104" s="1"/>
      <c r="F104" s="1"/>
      <c r="G104" s="1"/>
      <c r="H104" s="1"/>
      <c r="I104" s="1"/>
    </row>
    <row r="105" spans="3:9" ht="12.5" x14ac:dyDescent="0.25">
      <c r="C105" s="12"/>
      <c r="D105" s="1"/>
      <c r="E105" s="1"/>
      <c r="F105" s="1"/>
      <c r="G105" s="1"/>
      <c r="H105" s="1"/>
      <c r="I105" s="1"/>
    </row>
    <row r="106" spans="3:9" ht="12.5" x14ac:dyDescent="0.25">
      <c r="C106" s="12"/>
      <c r="D106" s="1"/>
      <c r="E106" s="1"/>
      <c r="F106" s="1"/>
      <c r="G106" s="1"/>
      <c r="H106" s="1"/>
      <c r="I106" s="1"/>
    </row>
    <row r="107" spans="3:9" ht="12.5" x14ac:dyDescent="0.25">
      <c r="C107" s="12"/>
      <c r="D107" s="1"/>
      <c r="E107" s="1"/>
      <c r="F107" s="1"/>
      <c r="G107" s="1"/>
      <c r="H107" s="1"/>
      <c r="I107" s="1"/>
    </row>
    <row r="108" spans="3:9" ht="12.5" x14ac:dyDescent="0.25">
      <c r="C108" s="12"/>
      <c r="D108" s="1"/>
      <c r="E108" s="1"/>
      <c r="F108" s="1"/>
      <c r="G108" s="1"/>
      <c r="H108" s="1"/>
      <c r="I108" s="1"/>
    </row>
    <row r="109" spans="3:9" ht="12.5" x14ac:dyDescent="0.25">
      <c r="C109" s="12"/>
      <c r="D109" s="1"/>
      <c r="E109" s="1"/>
      <c r="F109" s="1"/>
      <c r="G109" s="1"/>
      <c r="H109" s="1"/>
      <c r="I109" s="1"/>
    </row>
    <row r="110" spans="3:9" ht="12.5" x14ac:dyDescent="0.25">
      <c r="C110" s="12"/>
      <c r="D110" s="1"/>
      <c r="E110" s="1"/>
      <c r="F110" s="1"/>
      <c r="G110" s="1"/>
      <c r="H110" s="1"/>
      <c r="I110" s="1"/>
    </row>
    <row r="111" spans="3:9" ht="12.5" x14ac:dyDescent="0.25">
      <c r="C111" s="12"/>
      <c r="D111" s="1"/>
      <c r="E111" s="1"/>
      <c r="F111" s="1"/>
      <c r="G111" s="1"/>
      <c r="H111" s="1"/>
      <c r="I111" s="1"/>
    </row>
    <row r="112" spans="3:9" ht="12.5" x14ac:dyDescent="0.25">
      <c r="C112" s="12"/>
      <c r="D112" s="1"/>
      <c r="E112" s="1"/>
      <c r="F112" s="1"/>
      <c r="G112" s="1"/>
      <c r="H112" s="1"/>
      <c r="I112" s="1"/>
    </row>
    <row r="113" spans="3:9" ht="12.5" x14ac:dyDescent="0.25">
      <c r="C113" s="12"/>
      <c r="D113" s="1"/>
      <c r="E113" s="1"/>
      <c r="F113" s="1"/>
      <c r="G113" s="1"/>
      <c r="H113" s="1"/>
      <c r="I113" s="1"/>
    </row>
    <row r="114" spans="3:9" ht="12.5" x14ac:dyDescent="0.25">
      <c r="C114" s="12"/>
      <c r="D114" s="1"/>
      <c r="E114" s="1"/>
      <c r="F114" s="1"/>
      <c r="G114" s="1"/>
      <c r="H114" s="1"/>
      <c r="I114" s="1"/>
    </row>
    <row r="115" spans="3:9" ht="12.5" x14ac:dyDescent="0.25">
      <c r="C115" s="12"/>
      <c r="D115" s="1"/>
      <c r="E115" s="1"/>
      <c r="F115" s="1"/>
      <c r="G115" s="1"/>
      <c r="H115" s="1"/>
      <c r="I115" s="1"/>
    </row>
    <row r="116" spans="3:9" ht="12.5" x14ac:dyDescent="0.25">
      <c r="C116" s="12"/>
      <c r="D116" s="1"/>
      <c r="E116" s="1"/>
      <c r="F116" s="1"/>
      <c r="G116" s="1"/>
      <c r="H116" s="1"/>
      <c r="I116" s="1"/>
    </row>
    <row r="117" spans="3:9" ht="12.5" x14ac:dyDescent="0.25">
      <c r="C117" s="12"/>
      <c r="D117" s="1"/>
      <c r="E117" s="1"/>
      <c r="F117" s="1"/>
      <c r="G117" s="1"/>
      <c r="H117" s="1"/>
      <c r="I117" s="1"/>
    </row>
    <row r="118" spans="3:9" ht="12.5" x14ac:dyDescent="0.25">
      <c r="C118" s="12"/>
      <c r="D118" s="1"/>
      <c r="E118" s="1"/>
      <c r="F118" s="1"/>
      <c r="G118" s="1"/>
      <c r="H118" s="1"/>
      <c r="I118" s="1"/>
    </row>
    <row r="119" spans="3:9" ht="12.5" x14ac:dyDescent="0.25">
      <c r="C119" s="12"/>
      <c r="D119" s="1"/>
      <c r="E119" s="1"/>
      <c r="F119" s="1"/>
      <c r="G119" s="1"/>
      <c r="H119" s="1"/>
      <c r="I119" s="1"/>
    </row>
    <row r="120" spans="3:9" ht="12.5" x14ac:dyDescent="0.25">
      <c r="C120" s="12"/>
      <c r="D120" s="1"/>
      <c r="E120" s="1"/>
      <c r="F120" s="1"/>
      <c r="G120" s="1"/>
      <c r="H120" s="1"/>
      <c r="I120" s="1"/>
    </row>
    <row r="121" spans="3:9" ht="12.5" x14ac:dyDescent="0.25">
      <c r="C121" s="9"/>
      <c r="D121" s="1"/>
      <c r="E121" s="1"/>
      <c r="F121" s="1"/>
      <c r="G121" s="1"/>
      <c r="H121" s="1"/>
      <c r="I121" s="1"/>
    </row>
    <row r="122" spans="3:9" ht="12.5" x14ac:dyDescent="0.25">
      <c r="C122" s="9"/>
      <c r="D122" s="1"/>
      <c r="E122" s="1"/>
      <c r="F122" s="1"/>
      <c r="G122" s="1"/>
      <c r="H122" s="1"/>
      <c r="I122" s="1"/>
    </row>
    <row r="123" spans="3:9" ht="12.5" x14ac:dyDescent="0.25">
      <c r="C123" s="9"/>
      <c r="D123" s="1"/>
      <c r="E123" s="1"/>
      <c r="F123" s="1"/>
      <c r="G123" s="1"/>
      <c r="H123" s="1"/>
      <c r="I123" s="1"/>
    </row>
    <row r="124" spans="3:9" ht="12.5" x14ac:dyDescent="0.25">
      <c r="C124" s="9"/>
      <c r="D124" s="1"/>
      <c r="E124" s="1"/>
      <c r="F124" s="1"/>
      <c r="G124" s="1"/>
      <c r="H124" s="1"/>
      <c r="I124" s="1"/>
    </row>
    <row r="125" spans="3:9" ht="12.5" x14ac:dyDescent="0.25">
      <c r="C125" s="9"/>
      <c r="D125" s="1"/>
      <c r="E125" s="1"/>
      <c r="F125" s="1"/>
      <c r="G125" s="1"/>
      <c r="H125" s="1"/>
      <c r="I125" s="1"/>
    </row>
    <row r="126" spans="3:9" ht="12.5" x14ac:dyDescent="0.25">
      <c r="C126" s="9"/>
      <c r="D126" s="1"/>
      <c r="E126" s="1"/>
      <c r="F126" s="1"/>
      <c r="G126" s="1"/>
      <c r="H126" s="1"/>
      <c r="I126" s="1"/>
    </row>
    <row r="127" spans="3:9" ht="12.5" x14ac:dyDescent="0.25">
      <c r="C127" s="9"/>
      <c r="D127" s="1"/>
      <c r="E127" s="1"/>
      <c r="F127" s="1"/>
      <c r="G127" s="1"/>
      <c r="H127" s="1"/>
      <c r="I127" s="1"/>
    </row>
    <row r="128" spans="3:9" ht="12.5" x14ac:dyDescent="0.25">
      <c r="C128" s="9"/>
      <c r="D128" s="1"/>
      <c r="E128" s="1"/>
      <c r="F128" s="1"/>
      <c r="G128" s="1"/>
      <c r="H128" s="1"/>
      <c r="I128" s="1"/>
    </row>
    <row r="129" spans="3:9" ht="12.5" x14ac:dyDescent="0.25">
      <c r="C129" s="9"/>
      <c r="D129" s="1"/>
      <c r="E129" s="1"/>
      <c r="F129" s="1"/>
      <c r="G129" s="1"/>
      <c r="H129" s="1"/>
      <c r="I129" s="1"/>
    </row>
    <row r="130" spans="3:9" ht="12.5" x14ac:dyDescent="0.25">
      <c r="C130" s="9"/>
      <c r="D130" s="1"/>
      <c r="E130" s="1"/>
      <c r="F130" s="1"/>
      <c r="G130" s="1"/>
      <c r="H130" s="1"/>
      <c r="I130" s="1"/>
    </row>
    <row r="131" spans="3:9" ht="12.5" x14ac:dyDescent="0.25">
      <c r="C131" s="9"/>
      <c r="D131" s="1"/>
      <c r="E131" s="1"/>
      <c r="F131" s="1"/>
      <c r="G131" s="1"/>
      <c r="H131" s="1"/>
      <c r="I131" s="1"/>
    </row>
    <row r="132" spans="3:9" ht="12.5" x14ac:dyDescent="0.25">
      <c r="C132" s="9"/>
      <c r="D132" s="1"/>
      <c r="E132" s="1"/>
      <c r="F132" s="1"/>
      <c r="G132" s="1"/>
      <c r="H132" s="1"/>
      <c r="I132" s="1"/>
    </row>
    <row r="133" spans="3:9" ht="12.5" x14ac:dyDescent="0.25">
      <c r="C133" s="9"/>
      <c r="D133" s="1"/>
      <c r="E133" s="1"/>
      <c r="F133" s="1"/>
      <c r="G133" s="1"/>
      <c r="H133" s="1"/>
      <c r="I133" s="1"/>
    </row>
    <row r="134" spans="3:9" ht="12.5" x14ac:dyDescent="0.25">
      <c r="C134" s="9"/>
      <c r="D134" s="1"/>
      <c r="E134" s="1"/>
      <c r="F134" s="1"/>
      <c r="G134" s="1"/>
      <c r="H134" s="1"/>
      <c r="I134" s="1"/>
    </row>
    <row r="135" spans="3:9" ht="12.5" x14ac:dyDescent="0.25">
      <c r="C135" s="9"/>
      <c r="D135" s="1"/>
      <c r="E135" s="1"/>
      <c r="F135" s="1"/>
      <c r="G135" s="1"/>
      <c r="H135" s="1"/>
      <c r="I135" s="1"/>
    </row>
    <row r="136" spans="3:9" ht="12.5" x14ac:dyDescent="0.25">
      <c r="C136" s="9"/>
      <c r="D136" s="1"/>
      <c r="E136" s="1"/>
      <c r="F136" s="1"/>
      <c r="G136" s="1"/>
      <c r="H136" s="1"/>
      <c r="I136" s="1"/>
    </row>
    <row r="137" spans="3:9" ht="12.5" x14ac:dyDescent="0.25">
      <c r="C137" s="9"/>
      <c r="D137" s="1"/>
      <c r="E137" s="1"/>
      <c r="F137" s="1"/>
      <c r="G137" s="1"/>
      <c r="H137" s="1"/>
      <c r="I137" s="1"/>
    </row>
    <row r="138" spans="3:9" ht="12.5" x14ac:dyDescent="0.25">
      <c r="C138" s="9"/>
      <c r="D138" s="1"/>
      <c r="E138" s="1"/>
      <c r="F138" s="1"/>
      <c r="G138" s="1"/>
      <c r="H138" s="1"/>
      <c r="I138" s="1"/>
    </row>
    <row r="139" spans="3:9" ht="12.5" x14ac:dyDescent="0.25">
      <c r="C139" s="9"/>
      <c r="D139" s="1"/>
      <c r="E139" s="1"/>
      <c r="F139" s="1"/>
      <c r="G139" s="1"/>
      <c r="H139" s="1"/>
      <c r="I139" s="1"/>
    </row>
    <row r="140" spans="3:9" ht="12.5" x14ac:dyDescent="0.25">
      <c r="C140" s="9"/>
      <c r="D140" s="1"/>
      <c r="E140" s="1"/>
      <c r="F140" s="1"/>
      <c r="G140" s="1"/>
      <c r="H140" s="1"/>
      <c r="I140" s="1"/>
    </row>
    <row r="141" spans="3:9" ht="12.5" x14ac:dyDescent="0.25">
      <c r="C141" s="9"/>
      <c r="D141" s="1"/>
      <c r="E141" s="1"/>
      <c r="F141" s="1"/>
      <c r="G141" s="1"/>
      <c r="H141" s="1"/>
      <c r="I141" s="1"/>
    </row>
    <row r="142" spans="3:9" ht="12.5" x14ac:dyDescent="0.25">
      <c r="C142" s="9"/>
      <c r="D142" s="1"/>
      <c r="E142" s="1"/>
      <c r="F142" s="1"/>
      <c r="G142" s="1"/>
      <c r="H142" s="1"/>
      <c r="I142" s="1"/>
    </row>
    <row r="143" spans="3:9" ht="12.5" x14ac:dyDescent="0.25">
      <c r="C143" s="9"/>
      <c r="D143" s="1"/>
      <c r="E143" s="1"/>
      <c r="F143" s="1"/>
      <c r="G143" s="1"/>
      <c r="H143" s="1"/>
      <c r="I143" s="1"/>
    </row>
    <row r="144" spans="3:9" ht="12.5" x14ac:dyDescent="0.25">
      <c r="C144" s="9"/>
      <c r="D144" s="1"/>
      <c r="E144" s="1"/>
      <c r="F144" s="1"/>
      <c r="G144" s="1"/>
      <c r="H144" s="1"/>
      <c r="I144" s="1"/>
    </row>
    <row r="145" spans="3:9" ht="12.5" x14ac:dyDescent="0.25">
      <c r="C145" s="9"/>
      <c r="D145" s="1"/>
      <c r="E145" s="1"/>
      <c r="F145" s="1"/>
      <c r="G145" s="1"/>
      <c r="H145" s="1"/>
      <c r="I145" s="1"/>
    </row>
    <row r="146" spans="3:9" ht="12.5" x14ac:dyDescent="0.25">
      <c r="C146" s="9"/>
      <c r="D146" s="1"/>
      <c r="E146" s="1"/>
      <c r="F146" s="1"/>
      <c r="G146" s="1"/>
      <c r="H146" s="1"/>
      <c r="I146" s="1"/>
    </row>
    <row r="147" spans="3:9" ht="12.5" x14ac:dyDescent="0.25">
      <c r="C147" s="9"/>
      <c r="D147" s="1"/>
      <c r="E147" s="1"/>
      <c r="F147" s="1"/>
      <c r="G147" s="1"/>
      <c r="H147" s="1"/>
      <c r="I147" s="1"/>
    </row>
    <row r="148" spans="3:9" ht="12.5" x14ac:dyDescent="0.25">
      <c r="C148" s="9"/>
      <c r="D148" s="1"/>
      <c r="E148" s="1"/>
      <c r="F148" s="1"/>
      <c r="G148" s="1"/>
      <c r="H148" s="1"/>
      <c r="I148" s="1"/>
    </row>
    <row r="149" spans="3:9" ht="12.5" x14ac:dyDescent="0.25">
      <c r="C149" s="9"/>
      <c r="D149" s="1"/>
      <c r="E149" s="1"/>
      <c r="F149" s="1"/>
      <c r="G149" s="1"/>
      <c r="H149" s="1"/>
      <c r="I149" s="1"/>
    </row>
    <row r="150" spans="3:9" ht="12.5" x14ac:dyDescent="0.25">
      <c r="C150" s="9"/>
      <c r="D150" s="1"/>
      <c r="E150" s="1"/>
      <c r="F150" s="1"/>
      <c r="G150" s="1"/>
      <c r="H150" s="1"/>
      <c r="I150" s="1"/>
    </row>
    <row r="151" spans="3:9" ht="12.5" x14ac:dyDescent="0.25">
      <c r="C151" s="9"/>
      <c r="D151" s="1"/>
      <c r="E151" s="1"/>
      <c r="F151" s="1"/>
      <c r="G151" s="1"/>
      <c r="H151" s="1"/>
      <c r="I151" s="1"/>
    </row>
    <row r="152" spans="3:9" ht="12.5" x14ac:dyDescent="0.25">
      <c r="C152" s="9"/>
      <c r="D152" s="1"/>
      <c r="E152" s="1"/>
      <c r="F152" s="1"/>
      <c r="G152" s="1"/>
      <c r="H152" s="1"/>
      <c r="I152" s="1"/>
    </row>
    <row r="153" spans="3:9" ht="12.5" x14ac:dyDescent="0.25">
      <c r="C153" s="9"/>
      <c r="D153" s="1"/>
      <c r="E153" s="1"/>
      <c r="F153" s="1"/>
      <c r="G153" s="1"/>
      <c r="H153" s="1"/>
      <c r="I153" s="1"/>
    </row>
    <row r="154" spans="3:9" ht="12.5" x14ac:dyDescent="0.25">
      <c r="C154" s="9"/>
      <c r="D154" s="1"/>
      <c r="E154" s="1"/>
      <c r="F154" s="1"/>
      <c r="G154" s="1"/>
      <c r="H154" s="1"/>
      <c r="I154" s="1"/>
    </row>
    <row r="155" spans="3:9" ht="12.5" x14ac:dyDescent="0.25">
      <c r="C155" s="9"/>
      <c r="D155" s="1"/>
      <c r="E155" s="1"/>
      <c r="F155" s="1"/>
      <c r="G155" s="1"/>
      <c r="H155" s="1"/>
      <c r="I155" s="1"/>
    </row>
    <row r="156" spans="3:9" ht="12.5" x14ac:dyDescent="0.25">
      <c r="C156" s="9"/>
      <c r="D156" s="1"/>
      <c r="E156" s="1"/>
      <c r="F156" s="1"/>
      <c r="G156" s="1"/>
      <c r="H156" s="1"/>
      <c r="I156" s="1"/>
    </row>
    <row r="157" spans="3:9" ht="12.5" x14ac:dyDescent="0.25">
      <c r="C157" s="9"/>
      <c r="D157" s="1"/>
      <c r="E157" s="1"/>
      <c r="F157" s="1"/>
      <c r="G157" s="1"/>
      <c r="H157" s="1"/>
      <c r="I157" s="1"/>
    </row>
    <row r="158" spans="3:9" ht="12.5" x14ac:dyDescent="0.25">
      <c r="C158" s="9"/>
      <c r="D158" s="1"/>
      <c r="E158" s="1"/>
      <c r="F158" s="1"/>
      <c r="G158" s="1"/>
      <c r="H158" s="1"/>
      <c r="I158" s="1"/>
    </row>
    <row r="159" spans="3:9" ht="12.5" x14ac:dyDescent="0.25">
      <c r="C159" s="9"/>
      <c r="D159" s="1"/>
      <c r="E159" s="1"/>
      <c r="F159" s="1"/>
      <c r="G159" s="1"/>
      <c r="H159" s="1"/>
      <c r="I159" s="1"/>
    </row>
    <row r="160" spans="3:9" ht="12.5" x14ac:dyDescent="0.25">
      <c r="C160" s="9"/>
      <c r="D160" s="1"/>
      <c r="E160" s="1"/>
      <c r="F160" s="1"/>
      <c r="G160" s="1"/>
      <c r="H160" s="1"/>
      <c r="I160" s="1"/>
    </row>
    <row r="161" spans="3:9" ht="12.5" x14ac:dyDescent="0.25">
      <c r="C161" s="9"/>
      <c r="D161" s="1"/>
      <c r="E161" s="1"/>
      <c r="F161" s="1"/>
      <c r="G161" s="1"/>
      <c r="H161" s="1"/>
      <c r="I161" s="1"/>
    </row>
    <row r="162" spans="3:9" ht="12.5" x14ac:dyDescent="0.25">
      <c r="C162" s="9"/>
      <c r="D162" s="1"/>
      <c r="E162" s="1"/>
      <c r="F162" s="1"/>
      <c r="G162" s="1"/>
      <c r="H162" s="1"/>
      <c r="I162" s="1"/>
    </row>
    <row r="163" spans="3:9" ht="12.5" x14ac:dyDescent="0.25">
      <c r="C163" s="9"/>
      <c r="D163" s="1"/>
      <c r="E163" s="1"/>
      <c r="F163" s="1"/>
      <c r="G163" s="1"/>
      <c r="H163" s="1"/>
      <c r="I163" s="1"/>
    </row>
    <row r="164" spans="3:9" ht="12.5" x14ac:dyDescent="0.25">
      <c r="C164" s="9"/>
      <c r="D164" s="1"/>
      <c r="E164" s="1"/>
      <c r="F164" s="1"/>
      <c r="G164" s="1"/>
      <c r="H164" s="1"/>
      <c r="I164" s="1"/>
    </row>
    <row r="165" spans="3:9" ht="12.5" x14ac:dyDescent="0.25">
      <c r="C165" s="9"/>
      <c r="D165" s="1"/>
      <c r="E165" s="1"/>
      <c r="F165" s="1"/>
      <c r="G165" s="1"/>
      <c r="H165" s="1"/>
      <c r="I165" s="1"/>
    </row>
    <row r="166" spans="3:9" ht="12.5" x14ac:dyDescent="0.25">
      <c r="C166" s="9"/>
      <c r="D166" s="1"/>
      <c r="E166" s="1"/>
      <c r="F166" s="1"/>
      <c r="G166" s="1"/>
      <c r="H166" s="1"/>
      <c r="I166" s="1"/>
    </row>
    <row r="167" spans="3:9" ht="12.5" x14ac:dyDescent="0.25">
      <c r="C167" s="9"/>
      <c r="D167" s="1"/>
      <c r="E167" s="1"/>
      <c r="F167" s="1"/>
      <c r="G167" s="1"/>
      <c r="H167" s="1"/>
      <c r="I167" s="1"/>
    </row>
    <row r="168" spans="3:9" ht="12.5" x14ac:dyDescent="0.25">
      <c r="C168" s="9"/>
      <c r="D168" s="1"/>
      <c r="E168" s="1"/>
      <c r="F168" s="1"/>
      <c r="G168" s="1"/>
      <c r="H168" s="1"/>
      <c r="I168" s="1"/>
    </row>
    <row r="169" spans="3:9" ht="12.5" x14ac:dyDescent="0.25">
      <c r="C169" s="9"/>
      <c r="D169" s="1"/>
      <c r="E169" s="1"/>
      <c r="F169" s="1"/>
      <c r="G169" s="1"/>
      <c r="H169" s="1"/>
      <c r="I169" s="1"/>
    </row>
    <row r="170" spans="3:9" ht="12.5" x14ac:dyDescent="0.25">
      <c r="C170" s="9"/>
      <c r="D170" s="1"/>
      <c r="E170" s="1"/>
      <c r="F170" s="1"/>
      <c r="G170" s="1"/>
      <c r="H170" s="1"/>
      <c r="I170" s="1"/>
    </row>
    <row r="171" spans="3:9" ht="12.5" x14ac:dyDescent="0.25">
      <c r="C171" s="9"/>
      <c r="D171" s="1"/>
      <c r="E171" s="1"/>
      <c r="F171" s="1"/>
      <c r="G171" s="1"/>
      <c r="H171" s="1"/>
      <c r="I171" s="1"/>
    </row>
    <row r="172" spans="3:9" ht="12.5" x14ac:dyDescent="0.25">
      <c r="C172" s="9"/>
      <c r="D172" s="1"/>
      <c r="E172" s="1"/>
      <c r="F172" s="1"/>
      <c r="G172" s="1"/>
      <c r="H172" s="1"/>
      <c r="I172" s="1"/>
    </row>
    <row r="173" spans="3:9" ht="12.5" x14ac:dyDescent="0.25">
      <c r="C173" s="9"/>
      <c r="D173" s="1"/>
      <c r="E173" s="1"/>
      <c r="F173" s="1"/>
      <c r="G173" s="1"/>
      <c r="H173" s="1"/>
      <c r="I173" s="1"/>
    </row>
    <row r="174" spans="3:9" ht="5.65" customHeight="1" x14ac:dyDescent="0.25">
      <c r="D174" s="1"/>
      <c r="E174" s="1"/>
      <c r="F174" s="1"/>
      <c r="G174" s="1"/>
      <c r="H174" s="1"/>
      <c r="I174" s="1"/>
    </row>
  </sheetData>
  <mergeCells count="4">
    <mergeCell ref="E5:E6"/>
    <mergeCell ref="C1:I1"/>
    <mergeCell ref="C3:I3"/>
    <mergeCell ref="C2:I2"/>
  </mergeCells>
  <phoneticPr fontId="0" type="noConversion"/>
  <pageMargins left="0.74803149606299213" right="0.23622047244094491" top="0.98425196850393704" bottom="0.98425196850393704" header="0.51181102362204722" footer="0.51181102362204722"/>
  <pageSetup paperSize="9" scale="95" orientation="portrait" horizontalDpi="360" verticalDpi="360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Olgi Sipowicz</vt:lpstr>
      <vt:lpstr>'Olgi Sipowicz'!Obszar_wydruku</vt:lpstr>
      <vt:lpstr>'Olgi Sipowicz'!Tytuły_wydruku</vt:lpstr>
    </vt:vector>
  </TitlesOfParts>
  <Company>OEM2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Lenartowicz Michał</cp:lastModifiedBy>
  <cp:lastPrinted>2012-03-13T07:53:59Z</cp:lastPrinted>
  <dcterms:created xsi:type="dcterms:W3CDTF">2006-05-21T05:21:40Z</dcterms:created>
  <dcterms:modified xsi:type="dcterms:W3CDTF">2026-04-15T19:58:33Z</dcterms:modified>
</cp:coreProperties>
</file>